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2022\12 Декабрь, 22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C31" i="64" l="1"/>
  <c r="C30" i="64"/>
  <c r="C18" i="64"/>
  <c r="C16" i="64" s="1"/>
  <c r="C15" i="64" s="1"/>
  <c r="C3" i="64" s="1"/>
  <c r="C5" i="64"/>
  <c r="C42" i="64" l="1"/>
  <c r="E7" i="64"/>
  <c r="E13" i="64"/>
  <c r="E25" i="64"/>
  <c r="E32" i="64" l="1"/>
  <c r="E33" i="64"/>
  <c r="E28" i="64"/>
  <c r="E35" i="64" l="1"/>
  <c r="E34" i="64"/>
  <c r="E31" i="64"/>
  <c r="E30" i="64" s="1"/>
  <c r="E18" i="64"/>
  <c r="E16" i="64" s="1"/>
  <c r="E5" i="64"/>
  <c r="E15" i="64" l="1"/>
  <c r="E3" i="64" s="1"/>
  <c r="E42" i="64" s="1"/>
  <c r="F41" i="64" l="1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D18" i="64"/>
  <c r="D16" i="64" s="1"/>
  <c r="D15" i="64" s="1"/>
  <c r="D3" i="64" s="1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42" i="64" l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22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<sst xmlns="http://schemas.openxmlformats.org/spreadsheetml/2006/main" count="99" uniqueCount="90">
  <si>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</si>
  <si>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</si>
  <si>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</si>
  <si>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</si>
  <si>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</si>
  <si>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</si>
  <si>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</si>
  <si>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</si>
  <si>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</si>
  <si>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</si>
  <si>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</si>
  <si>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</si>
  <si>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</si>
  <si>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</si>
  <si>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</si>
  <si>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</si>
  <si>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</si>
  <si>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</si>
  <si>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</si>
  <si>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</si>
  <si>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</si>
  <si>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</si>
  <si>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</si>
  <si>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</si>
  <si>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</si>
  <si>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</si>
  <si>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</si>
  <si>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</si>
  <si>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</si>
  <si>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</si>
  <si>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</si>
  <si>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</si>
  <si>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</si>
  <si>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</si>
  <si>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</si>
  <si>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</si>
  <si>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</si>
  <si>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</si>
  <si>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</si>
  <si>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</si>
  <si>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</si>
  <si>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</si>
  <si>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</si>
  <si>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</si>
  <si>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</si>
  <si>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</si>
  <si>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</si>
  <si>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</si>
  <si>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</si>
  <si>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</si>
  <si>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</si>
  <si>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</si>
  <si>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</si>
  <si>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</si>
  <si>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</si>
  <si>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</si>
  <si>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</si>
  <si>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</si>
  <si>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</si>
  <si>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</si>
  <si>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</si>
  <si>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</si>
  <si>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</si>
  <si>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</si>
  <si>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</si>
  <si>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</si>
  <si>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</si>
  <si>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</si>
  <si>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</si>
  <si>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</si>
  <si>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</si>
  <si>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</si>
  <si>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</si>
  <si>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</si>
  <si>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</si>
  <si>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</si>
  <si>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</si>
  <si>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</si>
  <si>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</si>
  <si>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</si>
  <si>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</si>
  <si>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</si>
  <si>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</si>
  <si>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</si>
  <si>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Утверждено по бюджету на 2022 г.*(тыс. руб.)</t>
  </si>
  <si>
    <t>Отклонение  факта от плана (тыс. руб.)</t>
  </si>
  <si>
    <t>Исполнение в % к утверждено по бюджету на 2022 год</t>
  </si>
  <si>
    <t>Уд. вес от собственных доходов, %</t>
  </si>
  <si>
    <t xml:space="preserve"> Исполнение доходной части бюджета городского округа город Переславль-Залесский Ярославской области                                                         (по состоянию на 01.01.2023 г.)</t>
  </si>
  <si>
    <t>Исполнено на 01.01.2023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</si>
</sst>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C2" sqref="C2:C42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69" customWidth="1"/>
    <col min="6" max="6" width="14.109375" style="21" customWidth="1"/>
    <col min="7" max="7" width="13.77734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1" ht="78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89</v>
      </c>
      <c r="F2" s="25" t="s">
        <v>85</v>
      </c>
      <c r="G2" s="25" t="s">
        <v>86</v>
      </c>
      <c r="H2" s="25" t="s">
        <v>87</v>
      </c>
    </row>
    <row r="3" spans="1:11" x14ac:dyDescent="0.25">
      <c r="A3" s="47" t="s">
        <v>28</v>
      </c>
      <c r="B3" s="48" t="s">
        <v>8</v>
      </c>
      <c r="C3" s="49">
        <f>C5+C15</f>
        <v>684948</v>
      </c>
      <c r="D3" s="49">
        <f>D5+D15</f>
        <v>212343</v>
      </c>
      <c r="E3" s="49">
        <f>E5+E15</f>
        <v>667342</v>
      </c>
      <c r="F3" s="49">
        <f>F5+F15</f>
        <v>-17500</v>
      </c>
      <c r="G3" s="50">
        <f>E3/C3</f>
        <v>0.97429585895571635</v>
      </c>
      <c r="H3" s="50">
        <f>E3/E3</f>
        <v>1</v>
      </c>
    </row>
    <row r="4" spans="1:11" ht="12" customHeight="1" x14ac:dyDescent="0.25">
      <c r="A4" s="1" t="s">
        <v>26</v>
      </c>
      <c r="B4" s="7"/>
      <c r="C4" s="71"/>
      <c r="D4" s="26"/>
      <c r="E4" s="26"/>
      <c r="F4" s="19"/>
      <c r="G4" s="19"/>
      <c r="H4" s="19"/>
    </row>
    <row r="5" spans="1:11" s="15" customFormat="1" x14ac:dyDescent="0.25">
      <c r="A5" s="51" t="s">
        <v>29</v>
      </c>
      <c r="B5" s="52"/>
      <c r="C5" s="53">
        <f>SUM(C6:C14)</f>
        <v>599036</v>
      </c>
      <c r="D5" s="53">
        <f>SUM(D6:D14)</f>
        <v>150093</v>
      </c>
      <c r="E5" s="53">
        <f>SUM(E6:E14)</f>
        <v>587340</v>
      </c>
      <c r="F5" s="53">
        <f>SUM(F6:F14)</f>
        <v>-11696</v>
      </c>
      <c r="G5" s="54">
        <f t="shared" ref="G5:G10" si="0">E5/C5</f>
        <v>0.98047529697714331</v>
      </c>
      <c r="H5" s="54">
        <f>E5/E3</f>
        <v>0.88011844002025952</v>
      </c>
    </row>
    <row r="6" spans="1:11" s="16" customFormat="1" x14ac:dyDescent="0.25">
      <c r="A6" s="3" t="s">
        <v>4</v>
      </c>
      <c r="B6" s="8" t="s">
        <v>9</v>
      </c>
      <c r="C6" s="39">
        <v>338325</v>
      </c>
      <c r="D6" s="14">
        <v>122815</v>
      </c>
      <c r="E6" s="13">
        <v>344298</v>
      </c>
      <c r="F6" s="14">
        <f>E6-C6</f>
        <v>5973</v>
      </c>
      <c r="G6" s="19">
        <f t="shared" si="0"/>
        <v>1.0176546220350255</v>
      </c>
      <c r="H6" s="19">
        <f>E6/E3</f>
        <v>0.51592436861459345</v>
      </c>
    </row>
    <row r="7" spans="1:11" s="16" customFormat="1" ht="28.95" customHeight="1" x14ac:dyDescent="0.25">
      <c r="A7" s="3" t="s">
        <v>58</v>
      </c>
      <c r="B7" s="8" t="s">
        <v>37</v>
      </c>
      <c r="C7" s="39">
        <v>37787</v>
      </c>
      <c r="D7" s="14"/>
      <c r="E7" s="13">
        <f>37488</f>
        <v>37488</v>
      </c>
      <c r="F7" s="14">
        <f t="shared" ref="F7:F14" si="1">E7-C7</f>
        <v>-299</v>
      </c>
      <c r="G7" s="19">
        <f t="shared" si="0"/>
        <v>0.99208722576547492</v>
      </c>
      <c r="H7" s="19">
        <f>E7/E3</f>
        <v>5.6175094629140679E-2</v>
      </c>
    </row>
    <row r="8" spans="1:11" s="16" customFormat="1" ht="27.6" x14ac:dyDescent="0.25">
      <c r="A8" s="3" t="s">
        <v>59</v>
      </c>
      <c r="B8" s="8" t="s">
        <v>21</v>
      </c>
      <c r="C8" s="39">
        <v>110</v>
      </c>
      <c r="D8" s="14"/>
      <c r="E8" s="13">
        <v>122</v>
      </c>
      <c r="F8" s="14">
        <f t="shared" si="1"/>
        <v>12</v>
      </c>
      <c r="G8" s="19" t="s">
        <v>33</v>
      </c>
      <c r="H8" s="19">
        <f>E8/E3</f>
        <v>1.8281480859888932E-4</v>
      </c>
    </row>
    <row r="9" spans="1:11" s="16" customFormat="1" x14ac:dyDescent="0.25">
      <c r="A9" s="3" t="s">
        <v>7</v>
      </c>
      <c r="B9" s="8" t="s">
        <v>10</v>
      </c>
      <c r="C9" s="39">
        <v>156</v>
      </c>
      <c r="D9" s="14">
        <v>3</v>
      </c>
      <c r="E9" s="13">
        <v>157</v>
      </c>
      <c r="F9" s="14">
        <f t="shared" si="1"/>
        <v>1</v>
      </c>
      <c r="G9" s="19">
        <f t="shared" si="0"/>
        <v>1.0064102564102564</v>
      </c>
      <c r="H9" s="19">
        <f>E9/E3</f>
        <v>2.3526167991824281E-4</v>
      </c>
      <c r="K9" s="27"/>
    </row>
    <row r="10" spans="1:11" s="16" customFormat="1" ht="27.75" customHeight="1" x14ac:dyDescent="0.25">
      <c r="A10" s="3" t="s">
        <v>35</v>
      </c>
      <c r="B10" s="8" t="s">
        <v>36</v>
      </c>
      <c r="C10" s="39">
        <v>26900</v>
      </c>
      <c r="D10" s="14">
        <v>12867</v>
      </c>
      <c r="E10" s="13">
        <v>19239</v>
      </c>
      <c r="F10" s="14">
        <f t="shared" si="1"/>
        <v>-7661</v>
      </c>
      <c r="G10" s="19">
        <f t="shared" si="0"/>
        <v>0.71520446096654278</v>
      </c>
      <c r="H10" s="19">
        <f>E10/E3</f>
        <v>2.8829295923229768E-2</v>
      </c>
      <c r="J10" s="65"/>
    </row>
    <row r="11" spans="1:11" s="16" customFormat="1" ht="14.25" customHeight="1" x14ac:dyDescent="0.25">
      <c r="A11" s="3" t="s">
        <v>11</v>
      </c>
      <c r="B11" s="8" t="s">
        <v>22</v>
      </c>
      <c r="C11" s="39">
        <v>39652</v>
      </c>
      <c r="D11" s="14">
        <v>3921</v>
      </c>
      <c r="E11" s="13">
        <v>38938</v>
      </c>
      <c r="F11" s="14">
        <f t="shared" si="1"/>
        <v>-714</v>
      </c>
      <c r="G11" s="19">
        <f t="shared" ref="G11:G29" si="2">E11/C11</f>
        <v>0.9819933420760617</v>
      </c>
      <c r="H11" s="19">
        <f>E11/E3</f>
        <v>5.8347893583799611E-2</v>
      </c>
    </row>
    <row r="12" spans="1:11" s="16" customFormat="1" x14ac:dyDescent="0.25">
      <c r="A12" s="3" t="s">
        <v>0</v>
      </c>
      <c r="B12" s="8" t="s">
        <v>23</v>
      </c>
      <c r="C12" s="13">
        <v>144821</v>
      </c>
      <c r="D12" s="14">
        <v>7644</v>
      </c>
      <c r="E12" s="13">
        <v>138314</v>
      </c>
      <c r="F12" s="14">
        <f t="shared" si="1"/>
        <v>-6507</v>
      </c>
      <c r="G12" s="19">
        <f t="shared" si="2"/>
        <v>0.95506867098003745</v>
      </c>
      <c r="H12" s="19">
        <f>E12/E3</f>
        <v>0.20726104456185884</v>
      </c>
    </row>
    <row r="13" spans="1:11" s="16" customFormat="1" x14ac:dyDescent="0.25">
      <c r="A13" s="3" t="s">
        <v>1</v>
      </c>
      <c r="B13" s="8" t="s">
        <v>12</v>
      </c>
      <c r="C13" s="39">
        <v>11179</v>
      </c>
      <c r="D13" s="14">
        <v>2282</v>
      </c>
      <c r="E13" s="13">
        <f>8678</f>
        <v>8678</v>
      </c>
      <c r="F13" s="14">
        <f t="shared" si="1"/>
        <v>-2501</v>
      </c>
      <c r="G13" s="19">
        <f t="shared" si="2"/>
        <v>0.77627694784864476</v>
      </c>
      <c r="H13" s="19">
        <f>E13/E3</f>
        <v>1.3003827123124275E-2</v>
      </c>
    </row>
    <row r="14" spans="1:11" s="16" customFormat="1" ht="42" customHeight="1" x14ac:dyDescent="0.25">
      <c r="A14" s="3" t="s">
        <v>74</v>
      </c>
      <c r="B14" s="8" t="s">
        <v>18</v>
      </c>
      <c r="C14" s="39">
        <v>106</v>
      </c>
      <c r="D14" s="14">
        <v>561</v>
      </c>
      <c r="E14" s="13">
        <v>106</v>
      </c>
      <c r="F14" s="14">
        <f t="shared" si="1"/>
        <v>0</v>
      </c>
      <c r="G14" s="19" t="s">
        <v>33</v>
      </c>
      <c r="H14" s="19">
        <f>E14/E3</f>
        <v>1.5883909599575629E-4</v>
      </c>
    </row>
    <row r="15" spans="1:11" s="17" customFormat="1" ht="14.4" x14ac:dyDescent="0.25">
      <c r="A15" s="55" t="s">
        <v>30</v>
      </c>
      <c r="B15" s="56"/>
      <c r="C15" s="43">
        <f>C16+C24+C25+C26+C27+C28+C29</f>
        <v>85912</v>
      </c>
      <c r="D15" s="43">
        <f>SUM(D16,D24:D29)</f>
        <v>62250</v>
      </c>
      <c r="E15" s="43">
        <f>E24+E25+E26+E27+E28+E29+E16</f>
        <v>80002</v>
      </c>
      <c r="F15" s="43">
        <f>SUM(F16,F23:F29)</f>
        <v>-5804</v>
      </c>
      <c r="G15" s="57">
        <f>E15/C15</f>
        <v>0.93120867864791879</v>
      </c>
      <c r="H15" s="57">
        <f>E15/E3</f>
        <v>0.11988155997974052</v>
      </c>
    </row>
    <row r="16" spans="1:11" s="40" customFormat="1" ht="41.4" x14ac:dyDescent="0.25">
      <c r="A16" s="37" t="s">
        <v>67</v>
      </c>
      <c r="B16" s="38" t="s">
        <v>66</v>
      </c>
      <c r="C16" s="39">
        <f>C17+C18+C21+C23</f>
        <v>31431</v>
      </c>
      <c r="D16" s="39">
        <f>SUM(D17+D18+D21+D22+D23)</f>
        <v>25839</v>
      </c>
      <c r="E16" s="39">
        <f>E17+E18+E21+E23</f>
        <v>31344</v>
      </c>
      <c r="F16" s="14">
        <f>E16-C16</f>
        <v>-87</v>
      </c>
      <c r="G16" s="42">
        <f>E16/C16</f>
        <v>0.99723203207024913</v>
      </c>
      <c r="H16" s="42">
        <f>E16/E3</f>
        <v>4.6968420989537601E-2</v>
      </c>
    </row>
    <row r="17" spans="1:9" s="40" customFormat="1" ht="64.5" customHeight="1" x14ac:dyDescent="0.25">
      <c r="A17" s="37" t="s">
        <v>72</v>
      </c>
      <c r="B17" s="38" t="s">
        <v>73</v>
      </c>
      <c r="C17" s="39">
        <v>17</v>
      </c>
      <c r="D17" s="39"/>
      <c r="E17" s="39">
        <v>17</v>
      </c>
      <c r="F17" s="39">
        <f>E17-C17</f>
        <v>0</v>
      </c>
      <c r="G17" s="42"/>
      <c r="H17" s="42"/>
    </row>
    <row r="18" spans="1:9" s="15" customFormat="1" ht="20.399999999999999" x14ac:dyDescent="0.25">
      <c r="A18" s="3" t="s">
        <v>51</v>
      </c>
      <c r="B18" s="8" t="s">
        <v>79</v>
      </c>
      <c r="C18" s="13">
        <f>C19+C20</f>
        <v>18594</v>
      </c>
      <c r="D18" s="13">
        <f>SUM(D19:D20)</f>
        <v>17992</v>
      </c>
      <c r="E18" s="13">
        <f>E19+E20</f>
        <v>18360</v>
      </c>
      <c r="F18" s="13">
        <f>SUM(F19:F20)</f>
        <v>-234</v>
      </c>
      <c r="G18" s="42">
        <f>E18/C18</f>
        <v>0.98741529525653438</v>
      </c>
      <c r="H18" s="42">
        <f>E18/E3</f>
        <v>2.7512130212095146E-2</v>
      </c>
    </row>
    <row r="19" spans="1:9" s="16" customFormat="1" ht="45.75" customHeight="1" x14ac:dyDescent="0.25">
      <c r="A19" s="36" t="s">
        <v>53</v>
      </c>
      <c r="B19" s="9" t="s">
        <v>50</v>
      </c>
      <c r="C19" s="72">
        <v>16042</v>
      </c>
      <c r="D19" s="35">
        <v>17992</v>
      </c>
      <c r="E19" s="66">
        <v>15774</v>
      </c>
      <c r="F19" s="35">
        <f>E19-C19</f>
        <v>-268</v>
      </c>
      <c r="G19" s="34">
        <f t="shared" si="2"/>
        <v>0.98329385363421018</v>
      </c>
      <c r="H19" s="34">
        <f>E19/E3</f>
        <v>2.3637055662613773E-2</v>
      </c>
    </row>
    <row r="20" spans="1:9" s="16" customFormat="1" ht="57" customHeight="1" x14ac:dyDescent="0.25">
      <c r="A20" s="36" t="s">
        <v>52</v>
      </c>
      <c r="B20" s="9" t="s">
        <v>49</v>
      </c>
      <c r="C20" s="72">
        <v>2552</v>
      </c>
      <c r="D20" s="35"/>
      <c r="E20" s="66">
        <v>2586</v>
      </c>
      <c r="F20" s="35">
        <f>E20-C20</f>
        <v>34</v>
      </c>
      <c r="G20" s="34">
        <f>E20/C20</f>
        <v>1.0133228840125392</v>
      </c>
      <c r="H20" s="34">
        <f>E20/E3</f>
        <v>3.8750745494813754E-3</v>
      </c>
    </row>
    <row r="21" spans="1:9" s="16" customFormat="1" x14ac:dyDescent="0.25">
      <c r="A21" s="3" t="s">
        <v>13</v>
      </c>
      <c r="B21" s="8" t="s">
        <v>56</v>
      </c>
      <c r="C21" s="39">
        <v>7604</v>
      </c>
      <c r="D21" s="14">
        <v>7238</v>
      </c>
      <c r="E21" s="14">
        <v>7645</v>
      </c>
      <c r="F21" s="14">
        <f t="shared" ref="F21:F29" si="3">E21-C21</f>
        <v>41</v>
      </c>
      <c r="G21" s="19">
        <f t="shared" si="2"/>
        <v>1.0053918990005259</v>
      </c>
      <c r="H21" s="19">
        <f>E21/E3</f>
        <v>1.1455895178184499E-2</v>
      </c>
    </row>
    <row r="22" spans="1:9" s="16" customFormat="1" ht="27.6" x14ac:dyDescent="0.25">
      <c r="A22" s="3" t="s">
        <v>70</v>
      </c>
      <c r="B22" s="8" t="s">
        <v>71</v>
      </c>
      <c r="C22" s="39">
        <v>0</v>
      </c>
      <c r="D22" s="14"/>
      <c r="E22" s="14">
        <v>0</v>
      </c>
      <c r="F22" s="14">
        <f>E22-C22</f>
        <v>0</v>
      </c>
      <c r="G22" s="19" t="s">
        <v>33</v>
      </c>
      <c r="H22" s="19">
        <f>E22/E3</f>
        <v>0</v>
      </c>
    </row>
    <row r="23" spans="1:9" s="16" customFormat="1" ht="46.5" customHeight="1" x14ac:dyDescent="0.25">
      <c r="A23" s="3" t="s">
        <v>54</v>
      </c>
      <c r="B23" s="8" t="s">
        <v>55</v>
      </c>
      <c r="C23" s="39">
        <v>5216</v>
      </c>
      <c r="D23" s="14">
        <v>609</v>
      </c>
      <c r="E23" s="14">
        <v>5322</v>
      </c>
      <c r="F23" s="14">
        <f>E23-C23</f>
        <v>106</v>
      </c>
      <c r="G23" s="19">
        <f>E23/C23</f>
        <v>1.0203220858895705</v>
      </c>
      <c r="H23" s="19">
        <f>E23/E3</f>
        <v>7.9749214046171222E-3</v>
      </c>
    </row>
    <row r="24" spans="1:9" s="16" customFormat="1" ht="27.6" x14ac:dyDescent="0.25">
      <c r="A24" s="3" t="s">
        <v>6</v>
      </c>
      <c r="B24" s="8" t="s">
        <v>14</v>
      </c>
      <c r="C24" s="39">
        <v>434</v>
      </c>
      <c r="D24" s="14">
        <v>1932</v>
      </c>
      <c r="E24" s="14">
        <v>380</v>
      </c>
      <c r="F24" s="14">
        <f t="shared" si="3"/>
        <v>-54</v>
      </c>
      <c r="G24" s="19">
        <f t="shared" si="2"/>
        <v>0.87557603686635943</v>
      </c>
      <c r="H24" s="19">
        <f>E24/E3</f>
        <v>5.694231743244094E-4</v>
      </c>
    </row>
    <row r="25" spans="1:9" s="16" customFormat="1" ht="27.6" x14ac:dyDescent="0.25">
      <c r="A25" s="3" t="s">
        <v>68</v>
      </c>
      <c r="B25" s="8" t="s">
        <v>69</v>
      </c>
      <c r="C25" s="39">
        <v>15830</v>
      </c>
      <c r="D25" s="14">
        <v>10</v>
      </c>
      <c r="E25" s="14">
        <f>16319</f>
        <v>16319</v>
      </c>
      <c r="F25" s="14">
        <f t="shared" si="3"/>
        <v>489</v>
      </c>
      <c r="G25" s="19" t="s">
        <v>33</v>
      </c>
      <c r="H25" s="19" t="s">
        <v>65</v>
      </c>
    </row>
    <row r="26" spans="1:9" s="16" customFormat="1" x14ac:dyDescent="0.25">
      <c r="A26" s="3" t="s">
        <v>34</v>
      </c>
      <c r="B26" s="8" t="s">
        <v>31</v>
      </c>
      <c r="C26" s="39">
        <v>10793</v>
      </c>
      <c r="D26" s="14">
        <v>29342</v>
      </c>
      <c r="E26" s="14">
        <v>3661</v>
      </c>
      <c r="F26" s="14">
        <f t="shared" si="3"/>
        <v>-7132</v>
      </c>
      <c r="G26" s="19">
        <f t="shared" si="2"/>
        <v>0.33920133419809134</v>
      </c>
      <c r="H26" s="19">
        <f>E26/E3</f>
        <v>5.4859427400043752E-3</v>
      </c>
      <c r="I26" s="65"/>
    </row>
    <row r="27" spans="1:9" s="16" customFormat="1" x14ac:dyDescent="0.25">
      <c r="A27" s="3" t="s">
        <v>24</v>
      </c>
      <c r="B27" s="8" t="s">
        <v>32</v>
      </c>
      <c r="C27" s="39">
        <v>18988</v>
      </c>
      <c r="D27" s="14"/>
      <c r="E27" s="14">
        <v>18746</v>
      </c>
      <c r="F27" s="14">
        <f>E27-C27</f>
        <v>-242</v>
      </c>
      <c r="G27" s="19">
        <f>E27/C27</f>
        <v>0.98725510848957232</v>
      </c>
      <c r="H27" s="19">
        <f>E27/E3</f>
        <v>2.8090544278645734E-2</v>
      </c>
    </row>
    <row r="28" spans="1:9" s="16" customFormat="1" x14ac:dyDescent="0.25">
      <c r="A28" s="3" t="s">
        <v>20</v>
      </c>
      <c r="B28" s="8" t="s">
        <v>15</v>
      </c>
      <c r="C28" s="39">
        <v>3190</v>
      </c>
      <c r="D28" s="14">
        <v>2501</v>
      </c>
      <c r="E28" s="14">
        <f>3226</f>
        <v>3226</v>
      </c>
      <c r="F28" s="14">
        <f t="shared" si="3"/>
        <v>36</v>
      </c>
      <c r="G28" s="19">
        <f t="shared" si="2"/>
        <v>1.0112852664576804</v>
      </c>
      <c r="H28" s="19">
        <f>E28/E3</f>
        <v>4.8341030536066965E-3</v>
      </c>
    </row>
    <row r="29" spans="1:9" s="28" customFormat="1" ht="14.4" x14ac:dyDescent="0.25">
      <c r="A29" s="3" t="s">
        <v>2</v>
      </c>
      <c r="B29" s="8" t="s">
        <v>16</v>
      </c>
      <c r="C29" s="39">
        <v>5246</v>
      </c>
      <c r="D29" s="14">
        <v>2626</v>
      </c>
      <c r="E29" s="14">
        <v>6326</v>
      </c>
      <c r="F29" s="14">
        <f t="shared" si="3"/>
        <v>1080</v>
      </c>
      <c r="G29" s="19">
        <f t="shared" si="2"/>
        <v>1.2058711399161266</v>
      </c>
      <c r="H29" s="19">
        <f>E29/E3</f>
        <v>9.479397370463721E-3</v>
      </c>
    </row>
    <row r="30" spans="1:9" s="18" customFormat="1" ht="27.75" customHeight="1" x14ac:dyDescent="0.25">
      <c r="A30" s="58" t="s">
        <v>38</v>
      </c>
      <c r="B30" s="44" t="s">
        <v>39</v>
      </c>
      <c r="C30" s="45">
        <f>C31+C36+C37+C38+C40+C41</f>
        <v>2462844</v>
      </c>
      <c r="D30" s="45" t="e">
        <f>D31+D40+D41</f>
        <v>#VALUE!</v>
      </c>
      <c r="E30" s="45">
        <f>E31+E40+E41+E38+E39</f>
        <v>2438748</v>
      </c>
      <c r="F30" s="45">
        <f>E30-C30</f>
        <v>-24096</v>
      </c>
      <c r="G30" s="46">
        <f t="shared" ref="G30:G35" si="4">E30/C30</f>
        <v>0.99021618908871212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2462844</v>
      </c>
      <c r="D31" s="13">
        <f>SUM(D32:D35)</f>
        <v>695933</v>
      </c>
      <c r="E31" s="13">
        <f>E32+E33+E34+E35+E36+E37</f>
        <v>2439884</v>
      </c>
      <c r="F31" s="13">
        <f>E31-C31</f>
        <v>-22960</v>
      </c>
      <c r="G31" s="19">
        <f t="shared" si="4"/>
        <v>0.99067744445039962</v>
      </c>
      <c r="H31" s="19"/>
    </row>
    <row r="32" spans="1:9" ht="30.75" customHeight="1" x14ac:dyDescent="0.25">
      <c r="A32" s="31" t="s">
        <v>42</v>
      </c>
      <c r="B32" s="30" t="s">
        <v>75</v>
      </c>
      <c r="C32" s="73">
        <v>313615</v>
      </c>
      <c r="D32" s="32">
        <v>93141</v>
      </c>
      <c r="E32" s="67">
        <f>154958+158656</f>
        <v>313614</v>
      </c>
      <c r="F32" s="13">
        <f t="shared" ref="F32:F40" si="5">E32-C32</f>
        <v>-1</v>
      </c>
      <c r="G32" s="19">
        <f t="shared" si="4"/>
        <v>0.9999968113770068</v>
      </c>
      <c r="H32" s="19"/>
    </row>
    <row r="33" spans="1:10" ht="25.2" customHeight="1" x14ac:dyDescent="0.25">
      <c r="A33" s="29" t="s">
        <v>43</v>
      </c>
      <c r="B33" s="30" t="s">
        <v>76</v>
      </c>
      <c r="C33" s="73">
        <v>721722</v>
      </c>
      <c r="D33" s="32">
        <v>56959</v>
      </c>
      <c r="E33" s="67">
        <f>104689+557446+46533</f>
        <v>708668</v>
      </c>
      <c r="F33" s="13">
        <f>E33-C33</f>
        <v>-13054</v>
      </c>
      <c r="G33" s="19">
        <f t="shared" si="4"/>
        <v>0.9819127032292212</v>
      </c>
      <c r="H33" s="19"/>
    </row>
    <row r="34" spans="1:10" ht="25.95" customHeight="1" x14ac:dyDescent="0.25">
      <c r="A34" s="29" t="s">
        <v>44</v>
      </c>
      <c r="B34" s="30" t="s">
        <v>77</v>
      </c>
      <c r="C34" s="73">
        <v>1357101</v>
      </c>
      <c r="D34" s="32">
        <v>541827</v>
      </c>
      <c r="E34" s="67">
        <f>1010252+341848</f>
        <v>1352100</v>
      </c>
      <c r="F34" s="13">
        <f t="shared" si="5"/>
        <v>-5001</v>
      </c>
      <c r="G34" s="19">
        <f t="shared" si="4"/>
        <v>0.996314938976539</v>
      </c>
      <c r="H34" s="19"/>
    </row>
    <row r="35" spans="1:10" s="18" customFormat="1" ht="25.5" customHeight="1" x14ac:dyDescent="0.25">
      <c r="A35" s="29" t="s">
        <v>45</v>
      </c>
      <c r="B35" s="30" t="s">
        <v>78</v>
      </c>
      <c r="C35" s="73">
        <v>70406</v>
      </c>
      <c r="D35" s="32">
        <v>4006</v>
      </c>
      <c r="E35" s="67">
        <f>64502+1000</f>
        <v>65502</v>
      </c>
      <c r="F35" s="13">
        <f t="shared" si="5"/>
        <v>-4904</v>
      </c>
      <c r="G35" s="19">
        <f t="shared" si="4"/>
        <v>0.93034684543930912</v>
      </c>
      <c r="H35" s="19"/>
    </row>
    <row r="36" spans="1:10" s="18" customFormat="1" ht="30.6" customHeight="1" x14ac:dyDescent="0.25">
      <c r="A36" s="29" t="s">
        <v>81</v>
      </c>
      <c r="B36" s="30" t="s">
        <v>80</v>
      </c>
      <c r="C36" s="73">
        <v>0</v>
      </c>
      <c r="D36" s="32"/>
      <c r="E36" s="67">
        <v>0</v>
      </c>
      <c r="F36" s="13">
        <f t="shared" si="5"/>
        <v>0</v>
      </c>
      <c r="G36" s="19" t="s">
        <v>33</v>
      </c>
      <c r="H36" s="19"/>
    </row>
    <row r="37" spans="1:10" s="18" customFormat="1" ht="35.25" customHeight="1" x14ac:dyDescent="0.25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5"/>
        <v>0</v>
      </c>
      <c r="G38" s="19" t="s">
        <v>65</v>
      </c>
      <c r="H38" s="19"/>
    </row>
    <row r="39" spans="1:10" ht="36.6" customHeight="1" x14ac:dyDescent="0.25">
      <c r="A39" s="29" t="s">
        <v>82</v>
      </c>
      <c r="B39" s="30" t="s">
        <v>83</v>
      </c>
      <c r="C39" s="39">
        <v>0</v>
      </c>
      <c r="D39" s="13"/>
      <c r="E39" s="13">
        <v>0</v>
      </c>
      <c r="F39" s="13">
        <f t="shared" si="5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73">
        <v>0</v>
      </c>
      <c r="D40" s="33"/>
      <c r="E40" s="67">
        <v>3847</v>
      </c>
      <c r="F40" s="13">
        <f t="shared" si="5"/>
        <v>3847</v>
      </c>
      <c r="G40" s="19" t="s">
        <v>33</v>
      </c>
      <c r="H40" s="19"/>
      <c r="J40" s="41"/>
    </row>
    <row r="41" spans="1:10" ht="27.6" x14ac:dyDescent="0.25">
      <c r="A41" s="3" t="s">
        <v>47</v>
      </c>
      <c r="B41" s="8" t="s">
        <v>48</v>
      </c>
      <c r="C41" s="73">
        <v>0</v>
      </c>
      <c r="D41" s="13" t="s">
        <v>33</v>
      </c>
      <c r="E41" s="67">
        <v>-4983</v>
      </c>
      <c r="F41" s="13">
        <f>E41-C41</f>
        <v>-4983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3147792</v>
      </c>
      <c r="D42" s="62" t="e">
        <f>D30+D3</f>
        <v>#VALUE!</v>
      </c>
      <c r="E42" s="62">
        <f>E30+E3</f>
        <v>3106090</v>
      </c>
      <c r="F42" s="62">
        <f>E42-C42</f>
        <v>-41702</v>
      </c>
      <c r="G42" s="63">
        <f>E42/C42</f>
        <v>0.98675198361264027</v>
      </c>
      <c r="H42" s="64"/>
    </row>
    <row r="43" spans="1:10" x14ac:dyDescent="0.25">
      <c r="A43" s="74" t="s">
        <v>19</v>
      </c>
      <c r="B43" s="75"/>
      <c r="C43" s="75"/>
      <c r="D43" s="76"/>
      <c r="E43" s="68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0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0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2023-01-17T11:22:06Z</cp:lastPrinted>
  <dcterms:created xsi:type="dcterms:W3CDTF">2000-04-06T09:59:55Z</dcterms:created>
  <dcterms:modified xsi:type="dcterms:W3CDTF">2023-01-17T11:28:05Z</dcterms:modified>
</cp:coreProperties>
</file>